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65" windowWidth="14805" windowHeight="5850" tabRatio="603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пояснение'!$A$1:$I$96</definedName>
  </definedNames>
  <calcPr calcId="145621"/>
</workbook>
</file>

<file path=xl/calcChain.xml><?xml version="1.0" encoding="utf-8"?>
<calcChain xmlns="http://schemas.openxmlformats.org/spreadsheetml/2006/main">
  <c r="F89" i="1" l="1"/>
  <c r="G26" i="1" l="1"/>
  <c r="H26" i="1" l="1"/>
  <c r="F26" i="1" l="1"/>
  <c r="F90" i="1"/>
  <c r="F95" i="1"/>
  <c r="F48" i="1" l="1"/>
  <c r="F63" i="1" l="1"/>
  <c r="H90" i="1" l="1"/>
  <c r="G90" i="1"/>
  <c r="H70" i="1" l="1"/>
  <c r="H71" i="1" s="1"/>
  <c r="G70" i="1"/>
  <c r="G71" i="1" s="1"/>
  <c r="F70" i="1"/>
  <c r="F71" i="1" s="1"/>
  <c r="F49" i="1"/>
  <c r="G48" i="1"/>
  <c r="G49" i="1" s="1"/>
  <c r="H48" i="1"/>
  <c r="H49" i="1" s="1"/>
  <c r="F64" i="1"/>
  <c r="G63" i="1"/>
  <c r="G64" i="1" s="1"/>
  <c r="H63" i="1"/>
  <c r="H64" i="1" s="1"/>
  <c r="G78" i="1" l="1"/>
  <c r="H78" i="1"/>
  <c r="F78" i="1"/>
  <c r="G27" i="1"/>
  <c r="H27" i="1"/>
  <c r="F27" i="1"/>
  <c r="G10" i="1"/>
  <c r="G11" i="1" s="1"/>
  <c r="H10" i="1"/>
  <c r="H11" i="1" s="1"/>
  <c r="F10" i="1"/>
  <c r="F11" i="1" s="1"/>
  <c r="F96" i="1" l="1"/>
  <c r="H96" i="1"/>
  <c r="G96" i="1"/>
</calcChain>
</file>

<file path=xl/sharedStrings.xml><?xml version="1.0" encoding="utf-8"?>
<sst xmlns="http://schemas.openxmlformats.org/spreadsheetml/2006/main" count="175" uniqueCount="108">
  <si>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</si>
  <si>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</si>
  <si>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</si>
  <si>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</si>
  <si>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</si>
  <si>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</si>
  <si>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</si>
  <si>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</si>
  <si>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</si>
  <si>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</si>
  <si>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</si>
  <si>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</si>
  <si>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</si>
  <si>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</si>
  <si>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</si>
  <si>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</si>
  <si>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</si>
  <si>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</si>
  <si>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культуры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</si>
  <si>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</si>
  <si>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</si>
  <si>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</si>
  <si>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2023 год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</si>
  <si>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Контрольно-счетная палата Почепского района </t>
    </r>
  </si>
  <si>
    <t>0701</t>
  </si>
  <si>
    <t>0702</t>
  </si>
  <si>
    <t>Дошкольные образовательные учреждения</t>
  </si>
  <si>
    <t>Общеобразовательные организации</t>
  </si>
  <si>
    <t>0801</t>
  </si>
  <si>
    <t>Дворцы и дома культуры, клубы, выставочные залы</t>
  </si>
  <si>
    <t>Корректировка расходной части бюджета Почепского муниципального района Брянской области на 2022 - 2024 годы</t>
  </si>
  <si>
    <t>2024 год</t>
  </si>
  <si>
    <t>Спортивно-оздоровительные комплексы и центры</t>
  </si>
  <si>
    <t>1101</t>
  </si>
  <si>
    <t>0408</t>
  </si>
  <si>
    <t>Мероприятия в сфере коммунального хозяйства</t>
  </si>
  <si>
    <t>0502</t>
  </si>
  <si>
    <t>0505</t>
  </si>
  <si>
    <t xml:space="preserve">Руководство и управление в сфере установленных функций органов  местного самоуправления </t>
  </si>
  <si>
    <t>0104</t>
  </si>
  <si>
    <t>на выплату компенсации за неиспользованный отпуск при увольнении двух специалистов</t>
  </si>
  <si>
    <t>согласно уведомлению департамента финансов Брянской области на премию за достижение показателей деятельности органов исполнительной власти</t>
  </si>
  <si>
    <t>Поддержка мер по обеспечению сбалансированности бюджетов поселений</t>
  </si>
  <si>
    <t>1402</t>
  </si>
  <si>
    <t>Библиотеки</t>
  </si>
  <si>
    <t>0802</t>
  </si>
  <si>
    <t>Кинотеатры</t>
  </si>
  <si>
    <t>Учреждения, обеспечивающие деятельность органов местного самоуправления и муниципальных учреждений</t>
  </si>
  <si>
    <t>0804</t>
  </si>
  <si>
    <t>на обучение по охране труда работников ХЭК отдела культуры</t>
  </si>
  <si>
    <t>0709</t>
  </si>
  <si>
    <t>Достижение показателей деятельности органов исполнительной власти субъектов Российской Федерации</t>
  </si>
  <si>
    <t>увеличиваются лимиты за счет средств местного бюджета  на предоставление субсидии на выполнение муниципального задания  МАУ СШ "Чемпион" на 411 300 рублей, в том числе: 159 800 рублей на ТО пожарной сигнализации, вентиляции, дымоходов, 140 500 рублей на обучение по охране труда, обучение операторов котельной, 111 000 рублей на приобретение краски  и масла для холодильной установки для залития катка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</si>
  <si>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</si>
  <si>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увеличиваются лимиты за счет экономии средств областного бюджета по детским садам на предоставление субсидии на выполнение муниципального задания дошкольным образовательным учреждениям на 844 962 рубля, в том числе:
120 462 (оплата медицинских осмотров работников: 2650,00рублей*311человек), 724 500,00 (оплата учебных расходов: 1449воспитанников*500рублей)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</si>
  <si>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</si>
  <si>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0703</t>
  </si>
  <si>
    <t>увеличиваются лимиты за счет экономии средств областного бюджета по детским садам на предоставление субсидии на выполнение муниципального задания  общеобразовательным учреждениям на 2054 700  рублей, в том числе: 1 084 800 (оплата учебных расходов: 2712 учеников*400 рублей), 969 900,00 (оплата медицинских осмотров работников: 366человек*2650рублей)</t>
  </si>
  <si>
    <t>Организация дополнительного образования</t>
  </si>
  <si>
    <t>Мероприятия по развитию образования</t>
  </si>
  <si>
    <t>оплата подъемных молодым специалистам педагогам по школам</t>
  </si>
  <si>
    <t>приобретение спецодежды для работников ХЭК отдела образования согласно приказа  №797</t>
  </si>
  <si>
    <t>Мероприятия по поддержке  местных инициатив граждан</t>
  </si>
  <si>
    <t>0113</t>
  </si>
  <si>
    <t>на мероприятия по поддержке  местных инициатив граждан</t>
  </si>
  <si>
    <t>96990 приобретение оргтехники - системные блоки 5 штук для администрации района и 96 625 рублей на приобретение запчастей к автомашинам администрации района</t>
  </si>
  <si>
    <t>Опубликование нормативных правовых актов муниципальных образований и иной официальной информации</t>
  </si>
  <si>
    <t xml:space="preserve"> на публикацию в СМИ извещений о проведении аукционов по продаже и арендн земельных участков</t>
  </si>
  <si>
    <t>Прочие мероприятия в области развития транспортной инфраструктуры</t>
  </si>
  <si>
    <t>на ПСД и госэксапертизу на ремонт автовокзала</t>
  </si>
  <si>
    <t>0412</t>
  </si>
  <si>
    <t>Мероприятия по землеустройству и землепользованию</t>
  </si>
  <si>
    <t>на подготовку проектов ГП и ПЗЗ и кадастровые работы</t>
  </si>
  <si>
    <t>на госэкспертизу и стройконтроль по объектам на 2023 год по программе "Чистая вода"</t>
  </si>
  <si>
    <t xml:space="preserve">6 % софинансирование по объекту капитальный ремонт водопроводной сети с. Дмитрово (смета 16 227 830,00 рублей) </t>
  </si>
  <si>
    <t>S3450</t>
  </si>
  <si>
    <t>Подготовка объектов жилищно-коммунального хозяйства к зиме</t>
  </si>
  <si>
    <t>на переданные полномочия Витовскому сельскому поселению по тепло-газоснабжению населения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</si>
  <si>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</si>
  <si>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 xml:space="preserve">увеличиваются лимиты на предоставление субсидии МУП "Почепский водоканал" нв возмещение затрат на холодное водоснабжение и водоотведение в связи с производством (реализацией) коммунальных услуг </t>
  </si>
  <si>
    <t xml:space="preserve">Исполнение исковых требований на основании вступивших в законную силу судебных актов </t>
  </si>
  <si>
    <t>исполнительный сбор по ИП имущественного характера</t>
  </si>
  <si>
    <t>на запчасти к оргтехники</t>
  </si>
  <si>
    <t>проведение школьных олимпиад 7-11 классов (приобретение канцелярских принадлежностей, бумаги, грамот)</t>
  </si>
  <si>
    <t>0309</t>
  </si>
  <si>
    <t xml:space="preserve"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 </t>
  </si>
  <si>
    <t>за счет дотации на сбалансированность на приобретение материальных запасо для ГО</t>
  </si>
  <si>
    <t xml:space="preserve">Организации дополнительного образования </t>
  </si>
  <si>
    <t>за счет дотации на сбалансированность  на указы президента</t>
  </si>
  <si>
    <t>уменьшение лимитов связано с экономией фонда оплаты труда, так как ФОТ запланирован на год, а открытие нового детского сада планируется только в сентябре 2 899 662 рубля</t>
  </si>
  <si>
    <t>2600000 рублей перераспределяются бюджетным детским садам на приобретение мебели и постельного белья для нового сада на 200 мест</t>
  </si>
  <si>
    <r>
      <t>дотация на сбалансированность поселениям (500 000 рублей резерв и</t>
    </r>
    <r>
      <rPr>
        <b/>
        <sz val="10"/>
        <color indexed="8"/>
        <rFont val="Times New Roman"/>
        <family val="1"/>
        <charset val="204"/>
      </rPr>
      <t xml:space="preserve"> 45 840 Гущинскому поселению на указы президента по культуре)</t>
    </r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</si>
  <si>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</si>
  <si>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1004</t>
  </si>
  <si>
    <t>уменьшение согласно уведомления департамента финансов</t>
  </si>
  <si>
    <r>
      <t>увеличиваются лимиты за счет средств местного бюджета  на предоставление субсидии на выполнение муниципального задания  учреждениям дополнительного образования на 26 653 рубля, в том числе: на оплату промывки и опресовки и замера сопротивления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 за счет дотации на сбалансированность 57746 рублей на указы президента</t>
    </r>
  </si>
  <si>
    <t>увеличиваются лимиты за счет средств местного бюджета  на предоставление субсидии на выполнение муниципального задания  учреждениям культуры , в том числе:  222 440 рублей на ТО котельных к отопительному сезону  200 000 рублей на промывку и опрессовку сетей отопления к отопительному сезону, 873264 рубля за счет дотации на сбалансированность на указы президента</t>
  </si>
  <si>
    <t>увеличиваются лимиты за счет средств местного бюджета  на предоставление субсидии на выполнение муниципального задания  учреждениям культуры , в том числе: 41 000 рублей на промывку и опрессовку сетей отопления, 962590  рублей за счет дотации на сбалансированность на указы президента</t>
  </si>
  <si>
    <t>увеличиваются лимиты за счет средств местного бюджета  на предоставление субсидии на выполнение муниципального задания  учреждениям культуры на 53 500  рублей, в том числе: 40 500 рублей на промывку и опрессовку сетей отопления,   13 000 рублей на обучение по охране труда, 151270 рублей за счет дотации на сбалансированность на указы президента</t>
  </si>
  <si>
    <t>2600000 рублей на приобретение мебели и постельного белья для нового сада на 200 мсет за счет перераспределения лимитов на автономный детский сад (новый),335 000 оплата двух котлов в д/с «Сказка</t>
  </si>
  <si>
    <t xml:space="preserve"> увеличиваются лимиты за счет средств местного бюджета  на предоставление субсидии на выполнение муниципального задания дошкольным образовательным учреждениям на 1 758 571,49 рубль, в том числе: 29 657,49 оплата проезда к месту работы воспитателей в д/с «Чебурашка», оплата замеров сопротивления  144 351; поверка теплосчетчиков – 163 940,00; поверка приборов – 83 560,00; оплата по годовым контрактам ТО котельных, тепловодоавтоматика, ТО сетей газораспределения– 441 916,00, 230 348 оплата обучения теплоустановкам и электроустановкам,  329 799 приобретение линолеума  по предписанию и уменьшаются лимиты в связи с экономией по уплате налогов, в связи со снижением оценки имущества на 120 000 рублей, </t>
  </si>
  <si>
    <t>увеличиваются лимиты за средств местного бюджета на предоставление субсидии на выполнение муниципального задания  общеобразовательным учреждениям на 5 113 360,19  рублей, в том числе: 105 768,19 на оплату проезда к месту работы учителей МБОУ «Краснорогская СОШ»; оплата подвоза учащихся в МБОУ «Макаричская СОШ», на замер сопротивления 215 500; поверка приборов  342 200; промывка и опресовка 154 000; огнезащитная обработка чердачных помещений  172 700; оплата годовых контрактов  по ТО газопровода, ТО газифицированных котельных, ТО автобусов– 1 436 600; оплата ремонта автобуса МБОУ «Польниковская СОШ» - 112 000,  1 147 049 оплата обучения теплоустановки и электроустановки; 5 166 оплата страховки транспортного средства,  41 400 на установку мемориальных досок для МБОУ «Громыкская ООШ» и «Гимназия №1» и  увеличиваются  лимиты  по уплате налогов, в связи с перерасчетом  оценки имущества на 120 000 рублей МБОУ "Сетоловская СОШ"</t>
  </si>
  <si>
    <r>
      <t xml:space="preserve">(ремонт кабинетов «Точки роста» - 2 098 830,00 МБОУ «Сетоловская СОШ», «Краснорогская СОШ», «Ворминская СОШ», «Витовская ООШ», «СОШ имени Карла Маркса»;                                                                          ремонт кровли в МБОУ «Краснорогская СОШ» - 439 900,00, ремонт кровли в МБОУ «Тубольская ООШ» - 297 000,00, </t>
    </r>
    <r>
      <rPr>
        <sz val="10"/>
        <color theme="5"/>
        <rFont val="Times New Roman"/>
        <family val="1"/>
        <charset val="204"/>
      </rPr>
      <t>969 177 приобретение газовых котлов в МБОУ «Житнянская СОШ», оплата огнетушителей для МБОУ «Витовская ООШ», 591 800 приобретение секций для котлов,</t>
    </r>
  </si>
  <si>
    <t xml:space="preserve">увеличиваются лимиты за счет средств местного бюджета на предоставление субсидии на выполнение муниципального задания  общеобразовательным учреждениям на 403 900  рублей, в том числе:53 500 замеры сопротивления,  21 400 изготовление мемориальной доски в МАОУ «Речицкая СОШ», 89 000 приобретение запчастей и ремонт школьных автобусов </t>
  </si>
  <si>
    <r>
      <t xml:space="preserve">разработка проектно-сметной документации для МАОУ «СОШ №1» и «Речицкая СОШ») 800 000 рублей проведение текущего ремонта в МАОУ«Речицкая СОШ» 231 000 рубль, </t>
    </r>
    <r>
      <rPr>
        <sz val="10"/>
        <color theme="5"/>
        <rFont val="Times New Roman"/>
        <family val="1"/>
        <charset val="204"/>
      </rPr>
      <t>240 000 приобретение газовых котлов,</t>
    </r>
  </si>
  <si>
    <t>Мероприятия в сфере охраны окружающей среды</t>
  </si>
  <si>
    <t>0605</t>
  </si>
  <si>
    <t xml:space="preserve"> на мероприятия по охране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</si>
</sst>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6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0" fontId="0" fillId="4" borderId="0" xfId="0" applyFont="1" applyFill="1" applyAlignment="1">
      <alignment vertical="top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quotePrefix="1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49" fontId="3" fillId="5" borderId="2" xfId="4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0" fontId="10" fillId="5" borderId="0" xfId="4" quotePrefix="1" applyFont="1" applyFill="1" applyBorder="1" applyAlignment="1">
      <alignment horizontal="center" vertical="center"/>
    </xf>
    <xf numFmtId="43" fontId="8" fillId="5" borderId="2" xfId="2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43" fontId="4" fillId="5" borderId="2" xfId="2" applyFont="1" applyFill="1" applyBorder="1" applyAlignment="1">
      <alignment horizontal="left" vertical="center" wrapText="1"/>
    </xf>
    <xf numFmtId="43" fontId="4" fillId="5" borderId="2" xfId="2" applyFont="1" applyFill="1" applyBorder="1" applyAlignment="1">
      <alignment horizontal="center" vertical="center" wrapText="1"/>
    </xf>
    <xf numFmtId="0" fontId="8" fillId="5" borderId="2" xfId="2" applyNumberFormat="1" applyFont="1" applyFill="1" applyBorder="1" applyAlignment="1">
      <alignment horizontal="center" vertical="center" wrapText="1"/>
    </xf>
    <xf numFmtId="43" fontId="3" fillId="5" borderId="2" xfId="5" applyFont="1" applyFill="1" applyBorder="1" applyAlignment="1">
      <alignment horizontal="right" vertical="center"/>
    </xf>
    <xf numFmtId="43" fontId="0" fillId="5" borderId="2" xfId="2" applyFont="1" applyFill="1" applyBorder="1" applyAlignment="1">
      <alignment horizontal="center" vertical="center" wrapText="1"/>
    </xf>
    <xf numFmtId="49" fontId="10" fillId="5" borderId="2" xfId="4" applyNumberFormat="1" applyFont="1" applyFill="1" applyBorder="1" applyAlignment="1">
      <alignment horizontal="center" vertical="center"/>
    </xf>
    <xf numFmtId="4" fontId="8" fillId="5" borderId="2" xfId="3" applyNumberFormat="1" applyFont="1" applyFill="1" applyBorder="1" applyAlignment="1">
      <alignment horizontal="center" vertical="center"/>
    </xf>
    <xf numFmtId="4" fontId="7" fillId="5" borderId="2" xfId="3" applyNumberFormat="1" applyFont="1" applyFill="1" applyBorder="1" applyAlignment="1">
      <alignment horizontal="center" vertical="center" wrapText="1" shrinkToFit="1"/>
    </xf>
    <xf numFmtId="49" fontId="8" fillId="5" borderId="2" xfId="2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vertical="top" wrapText="1"/>
    </xf>
    <xf numFmtId="0" fontId="10" fillId="5" borderId="2" xfId="4" quotePrefix="1" applyFont="1" applyFill="1" applyBorder="1" applyAlignment="1">
      <alignment horizontal="center" vertical="center"/>
    </xf>
    <xf numFmtId="43" fontId="3" fillId="5" borderId="0" xfId="5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top" wrapText="1"/>
    </xf>
    <xf numFmtId="0" fontId="8" fillId="5" borderId="2" xfId="6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left" vertical="center" wrapText="1"/>
    </xf>
    <xf numFmtId="0" fontId="11" fillId="5" borderId="0" xfId="4" applyFont="1" applyFill="1" applyBorder="1" applyAlignment="1">
      <alignment wrapText="1"/>
    </xf>
    <xf numFmtId="43" fontId="3" fillId="5" borderId="0" xfId="5" applyFont="1" applyFill="1" applyBorder="1" applyAlignment="1">
      <alignment horizontal="right" vertical="center"/>
    </xf>
    <xf numFmtId="0" fontId="4" fillId="5" borderId="6" xfId="0" applyFont="1" applyFill="1" applyBorder="1" applyAlignment="1">
      <alignment vertical="center" wrapText="1"/>
    </xf>
    <xf numFmtId="49" fontId="10" fillId="5" borderId="6" xfId="4" applyNumberFormat="1" applyFont="1" applyFill="1" applyBorder="1" applyAlignment="1">
      <alignment vertical="center"/>
    </xf>
    <xf numFmtId="4" fontId="4" fillId="5" borderId="6" xfId="0" applyNumberFormat="1" applyFont="1" applyFill="1" applyBorder="1" applyAlignment="1">
      <alignment vertical="center" wrapText="1"/>
    </xf>
    <xf numFmtId="0" fontId="8" fillId="5" borderId="6" xfId="2" applyNumberFormat="1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49" fontId="10" fillId="5" borderId="7" xfId="4" applyNumberFormat="1" applyFont="1" applyFill="1" applyBorder="1" applyAlignment="1">
      <alignment vertical="center"/>
    </xf>
    <xf numFmtId="4" fontId="4" fillId="5" borderId="7" xfId="0" applyNumberFormat="1" applyFont="1" applyFill="1" applyBorder="1" applyAlignment="1">
      <alignment vertical="center" wrapText="1"/>
    </xf>
    <xf numFmtId="0" fontId="8" fillId="5" borderId="7" xfId="2" applyNumberFormat="1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43" fontId="9" fillId="5" borderId="2" xfId="2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wrapText="1"/>
    </xf>
    <xf numFmtId="0" fontId="9" fillId="5" borderId="2" xfId="2" applyNumberFormat="1" applyFont="1" applyFill="1" applyBorder="1" applyAlignment="1">
      <alignment horizontal="left" vertical="top" wrapText="1"/>
    </xf>
    <xf numFmtId="49" fontId="8" fillId="5" borderId="2" xfId="3" applyNumberFormat="1" applyFont="1" applyFill="1" applyBorder="1" applyAlignment="1">
      <alignment horizontal="center" vertical="center" wrapText="1"/>
    </xf>
    <xf numFmtId="43" fontId="0" fillId="5" borderId="0" xfId="2" applyFont="1" applyFill="1" applyAlignment="1">
      <alignment horizontal="left" vertical="center" wrapText="1"/>
    </xf>
    <xf numFmtId="43" fontId="0" fillId="5" borderId="2" xfId="2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vertical="center" wrapText="1"/>
    </xf>
    <xf numFmtId="0" fontId="8" fillId="6" borderId="2" xfId="2" applyNumberFormat="1" applyFont="1" applyFill="1" applyBorder="1" applyAlignment="1">
      <alignment horizontal="center" vertical="center" wrapText="1"/>
    </xf>
    <xf numFmtId="4" fontId="4" fillId="6" borderId="2" xfId="0" applyNumberFormat="1" applyFont="1" applyFill="1" applyBorder="1" applyAlignment="1">
      <alignment horizontal="center" vertical="center" wrapText="1"/>
    </xf>
    <xf numFmtId="4" fontId="13" fillId="5" borderId="2" xfId="3" applyNumberFormat="1" applyFont="1" applyFill="1" applyBorder="1" applyAlignment="1">
      <alignment horizontal="center" vertical="center"/>
    </xf>
    <xf numFmtId="4" fontId="8" fillId="5" borderId="7" xfId="3" applyNumberFormat="1" applyFont="1" applyFill="1" applyBorder="1" applyAlignment="1">
      <alignment horizontal="center" vertical="center"/>
    </xf>
    <xf numFmtId="49" fontId="10" fillId="6" borderId="2" xfId="4" applyNumberFormat="1" applyFont="1" applyFill="1" applyBorder="1" applyAlignment="1">
      <alignment horizontal="center" vertical="center"/>
    </xf>
    <xf numFmtId="49" fontId="11" fillId="5" borderId="2" xfId="2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4" fontId="8" fillId="5" borderId="6" xfId="3" applyNumberFormat="1" applyFont="1" applyFill="1" applyBorder="1" applyAlignment="1">
      <alignment horizontal="center" vertical="center"/>
    </xf>
    <xf numFmtId="4" fontId="8" fillId="5" borderId="7" xfId="3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</cellXfs>
  <cellStyles count="7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  <cellStyle name="Финансовый 3" xfId="5"/>
    <cellStyle name="Финансов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7"/>
  <sheetViews>
    <sheetView tabSelected="1" topLeftCell="B1" zoomScale="90" zoomScaleNormal="90" zoomScaleSheetLayoutView="90" workbookViewId="0">
      <pane ySplit="13" topLeftCell="A20" activePane="bottomLeft" state="frozen"/>
      <selection pane="bottomLeft" activeCell="I25" sqref="I25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6" width="20.6640625" customWidth="1"/>
    <col min="7" max="8" width="18.33203125" customWidth="1"/>
    <col min="9" max="9" width="74" customWidth="1"/>
  </cols>
  <sheetData>
    <row r="1" spans="1:9" ht="27" customHeight="1" x14ac:dyDescent="0.2">
      <c r="A1" s="79" t="s">
        <v>30</v>
      </c>
      <c r="B1" s="79"/>
      <c r="C1" s="79"/>
      <c r="D1" s="79"/>
      <c r="E1" s="79"/>
      <c r="F1" s="79"/>
      <c r="G1" s="79"/>
      <c r="H1" s="79"/>
      <c r="I1" s="79"/>
    </row>
    <row r="2" spans="1:9" ht="16.5" customHeight="1" x14ac:dyDescent="0.2">
      <c r="A2" s="84" t="s">
        <v>9</v>
      </c>
      <c r="B2" s="84" t="s">
        <v>10</v>
      </c>
      <c r="C2" s="84" t="s">
        <v>0</v>
      </c>
      <c r="D2" s="84" t="s">
        <v>1</v>
      </c>
      <c r="E2" s="84" t="s">
        <v>2</v>
      </c>
      <c r="F2" s="84" t="s">
        <v>8</v>
      </c>
      <c r="G2" s="84" t="s">
        <v>22</v>
      </c>
      <c r="H2" s="84" t="s">
        <v>31</v>
      </c>
      <c r="I2" s="84" t="s">
        <v>3</v>
      </c>
    </row>
    <row r="3" spans="1:9" ht="11.25" customHeight="1" x14ac:dyDescent="0.2">
      <c r="A3" s="84"/>
      <c r="B3" s="84"/>
      <c r="C3" s="84"/>
      <c r="D3" s="84"/>
      <c r="E3" s="84"/>
      <c r="F3" s="84"/>
      <c r="G3" s="84"/>
      <c r="H3" s="84"/>
      <c r="I3" s="84"/>
    </row>
    <row r="4" spans="1:9" ht="13.5" customHeight="1" x14ac:dyDescent="0.2">
      <c r="A4" s="84"/>
      <c r="B4" s="84"/>
      <c r="C4" s="84"/>
      <c r="D4" s="84"/>
      <c r="E4" s="84"/>
      <c r="F4" s="84"/>
      <c r="G4" s="84"/>
      <c r="H4" s="84"/>
      <c r="I4" s="84"/>
    </row>
    <row r="5" spans="1:9" ht="0.75" customHeight="1" x14ac:dyDescent="0.2">
      <c r="A5" s="80" t="s">
        <v>13</v>
      </c>
      <c r="B5" s="80"/>
      <c r="C5" s="80"/>
      <c r="D5" s="80"/>
      <c r="E5" s="80"/>
      <c r="F5" s="80"/>
      <c r="G5" s="80"/>
      <c r="H5" s="80"/>
      <c r="I5" s="80"/>
    </row>
    <row r="6" spans="1:9" ht="15" hidden="1" x14ac:dyDescent="0.2">
      <c r="A6" s="80" t="s">
        <v>14</v>
      </c>
      <c r="B6" s="80"/>
      <c r="C6" s="80"/>
      <c r="D6" s="80"/>
      <c r="E6" s="80"/>
      <c r="F6" s="80"/>
      <c r="G6" s="80"/>
      <c r="H6" s="80"/>
      <c r="I6" s="80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85" t="s">
        <v>4</v>
      </c>
      <c r="B10" s="85"/>
      <c r="C10" s="85"/>
      <c r="D10" s="85"/>
      <c r="E10" s="85"/>
      <c r="F10" s="5">
        <f>SUM(F7:F9)</f>
        <v>0</v>
      </c>
      <c r="G10" s="5">
        <f>SUM(G7:G9)</f>
        <v>0</v>
      </c>
      <c r="H10" s="5">
        <f>SUM(H7:H9)</f>
        <v>0</v>
      </c>
      <c r="I10" s="6" t="s">
        <v>7</v>
      </c>
    </row>
    <row r="11" spans="1:9" ht="14.25" hidden="1" customHeight="1" x14ac:dyDescent="0.25">
      <c r="A11" s="85" t="s">
        <v>5</v>
      </c>
      <c r="B11" s="85"/>
      <c r="C11" s="85"/>
      <c r="D11" s="85"/>
      <c r="E11" s="85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7</v>
      </c>
    </row>
    <row r="12" spans="1:9" ht="14.45" customHeight="1" x14ac:dyDescent="0.2">
      <c r="A12" s="76" t="s">
        <v>15</v>
      </c>
      <c r="B12" s="77"/>
      <c r="C12" s="77"/>
      <c r="D12" s="77"/>
      <c r="E12" s="77"/>
      <c r="F12" s="77"/>
      <c r="G12" s="77"/>
      <c r="H12" s="77"/>
      <c r="I12" s="78"/>
    </row>
    <row r="13" spans="1:9" ht="15" customHeight="1" x14ac:dyDescent="0.2">
      <c r="A13" s="76" t="s">
        <v>16</v>
      </c>
      <c r="B13" s="77"/>
      <c r="C13" s="77"/>
      <c r="D13" s="77"/>
      <c r="E13" s="77"/>
      <c r="F13" s="77"/>
      <c r="G13" s="77"/>
      <c r="H13" s="77"/>
      <c r="I13" s="78"/>
    </row>
    <row r="14" spans="1:9" s="13" customFormat="1" ht="45" customHeight="1" x14ac:dyDescent="0.25">
      <c r="A14" s="8">
        <v>927</v>
      </c>
      <c r="B14" s="20">
        <v>55490</v>
      </c>
      <c r="C14" s="37" t="s">
        <v>51</v>
      </c>
      <c r="D14" s="14" t="s">
        <v>39</v>
      </c>
      <c r="E14" s="21">
        <v>120</v>
      </c>
      <c r="F14" s="25">
        <v>504542.98</v>
      </c>
      <c r="G14" s="22"/>
      <c r="H14" s="23"/>
      <c r="I14" s="30" t="s">
        <v>41</v>
      </c>
    </row>
    <row r="15" spans="1:9" s="13" customFormat="1" ht="41.25" customHeight="1" x14ac:dyDescent="0.2">
      <c r="A15" s="8">
        <v>927</v>
      </c>
      <c r="B15" s="20">
        <v>83330</v>
      </c>
      <c r="C15" s="9" t="s">
        <v>62</v>
      </c>
      <c r="D15" s="14" t="s">
        <v>63</v>
      </c>
      <c r="E15" s="21">
        <v>240</v>
      </c>
      <c r="F15" s="25">
        <v>100000</v>
      </c>
      <c r="G15" s="22"/>
      <c r="H15" s="23"/>
      <c r="I15" s="24" t="s">
        <v>64</v>
      </c>
    </row>
    <row r="16" spans="1:9" s="13" customFormat="1" ht="41.25" customHeight="1" x14ac:dyDescent="0.2">
      <c r="A16" s="8">
        <v>927</v>
      </c>
      <c r="B16" s="20">
        <v>83270</v>
      </c>
      <c r="C16" s="9" t="s">
        <v>80</v>
      </c>
      <c r="D16" s="14" t="s">
        <v>63</v>
      </c>
      <c r="E16" s="21">
        <v>853</v>
      </c>
      <c r="F16" s="25">
        <v>10000</v>
      </c>
      <c r="G16" s="22"/>
      <c r="H16" s="23"/>
      <c r="I16" s="18" t="s">
        <v>81</v>
      </c>
    </row>
    <row r="17" spans="1:80" ht="39" customHeight="1" x14ac:dyDescent="0.2">
      <c r="A17" s="8">
        <v>927</v>
      </c>
      <c r="B17" s="20">
        <v>80040</v>
      </c>
      <c r="C17" s="9" t="s">
        <v>38</v>
      </c>
      <c r="D17" s="14" t="s">
        <v>39</v>
      </c>
      <c r="E17" s="21">
        <v>240</v>
      </c>
      <c r="F17" s="25">
        <v>193615</v>
      </c>
      <c r="G17" s="22"/>
      <c r="H17" s="23"/>
      <c r="I17" s="18" t="s">
        <v>65</v>
      </c>
    </row>
    <row r="18" spans="1:80" ht="48" customHeight="1" x14ac:dyDescent="0.2">
      <c r="A18" s="8">
        <v>927</v>
      </c>
      <c r="B18" s="20">
        <v>80100</v>
      </c>
      <c r="C18" s="9" t="s">
        <v>66</v>
      </c>
      <c r="D18" s="14" t="s">
        <v>63</v>
      </c>
      <c r="E18" s="21">
        <v>240</v>
      </c>
      <c r="F18" s="26">
        <v>97580</v>
      </c>
      <c r="G18" s="19"/>
      <c r="H18" s="26"/>
      <c r="I18" s="24" t="s">
        <v>67</v>
      </c>
    </row>
    <row r="19" spans="1:80" ht="60.75" customHeight="1" x14ac:dyDescent="0.2">
      <c r="A19" s="57">
        <v>927</v>
      </c>
      <c r="B19" s="20">
        <v>81210</v>
      </c>
      <c r="C19" s="9" t="s">
        <v>85</v>
      </c>
      <c r="D19" s="14" t="s">
        <v>84</v>
      </c>
      <c r="E19" s="21">
        <v>240</v>
      </c>
      <c r="F19" s="26">
        <v>159470</v>
      </c>
      <c r="G19" s="19"/>
      <c r="H19" s="26"/>
      <c r="I19" s="24" t="s">
        <v>86</v>
      </c>
    </row>
    <row r="20" spans="1:80" ht="45" customHeight="1" x14ac:dyDescent="0.2">
      <c r="A20" s="8">
        <v>927</v>
      </c>
      <c r="B20" s="21">
        <v>81650</v>
      </c>
      <c r="C20" s="34" t="s">
        <v>68</v>
      </c>
      <c r="D20" s="14" t="s">
        <v>34</v>
      </c>
      <c r="E20" s="21">
        <v>240</v>
      </c>
      <c r="F20" s="26">
        <v>514794</v>
      </c>
      <c r="G20" s="19"/>
      <c r="H20" s="19"/>
      <c r="I20" s="50" t="s">
        <v>69</v>
      </c>
    </row>
    <row r="21" spans="1:80" ht="40.5" customHeight="1" x14ac:dyDescent="0.2">
      <c r="A21" s="8">
        <v>927</v>
      </c>
      <c r="B21" s="21">
        <v>80910</v>
      </c>
      <c r="C21" s="19" t="s">
        <v>71</v>
      </c>
      <c r="D21" s="14" t="s">
        <v>70</v>
      </c>
      <c r="E21" s="21">
        <v>240</v>
      </c>
      <c r="F21" s="26">
        <v>221000</v>
      </c>
      <c r="G21" s="19"/>
      <c r="H21" s="19"/>
      <c r="I21" s="24" t="s">
        <v>72</v>
      </c>
    </row>
    <row r="22" spans="1:80" ht="44.25" customHeight="1" x14ac:dyDescent="0.2">
      <c r="A22" s="8">
        <v>927</v>
      </c>
      <c r="B22" s="21">
        <v>81740</v>
      </c>
      <c r="C22" s="19" t="s">
        <v>35</v>
      </c>
      <c r="D22" s="14" t="s">
        <v>37</v>
      </c>
      <c r="E22" s="21">
        <v>240</v>
      </c>
      <c r="F22" s="33">
        <v>328297.23</v>
      </c>
      <c r="G22" s="19"/>
      <c r="H22" s="19"/>
      <c r="I22" s="19" t="s">
        <v>73</v>
      </c>
    </row>
    <row r="23" spans="1:80" ht="44.25" customHeight="1" x14ac:dyDescent="0.2">
      <c r="A23" s="8">
        <v>927</v>
      </c>
      <c r="B23" s="20" t="s">
        <v>75</v>
      </c>
      <c r="C23" s="9" t="s">
        <v>76</v>
      </c>
      <c r="D23" s="14" t="s">
        <v>36</v>
      </c>
      <c r="E23" s="21">
        <v>240</v>
      </c>
      <c r="F23" s="26">
        <v>973669.8</v>
      </c>
      <c r="G23" s="19"/>
      <c r="H23" s="26"/>
      <c r="I23" s="24" t="s">
        <v>74</v>
      </c>
    </row>
    <row r="24" spans="1:80" ht="101.25" customHeight="1" x14ac:dyDescent="0.2">
      <c r="A24" s="8">
        <v>927</v>
      </c>
      <c r="B24" s="20">
        <v>83710</v>
      </c>
      <c r="C24" s="9" t="s">
        <v>78</v>
      </c>
      <c r="D24" s="14" t="s">
        <v>36</v>
      </c>
      <c r="E24" s="21">
        <v>540</v>
      </c>
      <c r="F24" s="22">
        <v>799700</v>
      </c>
      <c r="G24" s="22"/>
      <c r="H24" s="23"/>
      <c r="I24" s="24" t="s">
        <v>77</v>
      </c>
    </row>
    <row r="25" spans="1:80" ht="102" customHeight="1" x14ac:dyDescent="0.2">
      <c r="A25" s="8">
        <v>927</v>
      </c>
      <c r="B25" s="20">
        <v>83280</v>
      </c>
      <c r="C25" s="9" t="s">
        <v>105</v>
      </c>
      <c r="D25" s="14" t="s">
        <v>106</v>
      </c>
      <c r="E25" s="21">
        <v>240</v>
      </c>
      <c r="F25" s="22">
        <v>205000</v>
      </c>
      <c r="G25" s="22"/>
      <c r="H25" s="23"/>
      <c r="I25" s="65" t="s">
        <v>107</v>
      </c>
    </row>
    <row r="26" spans="1:80" ht="15" customHeight="1" x14ac:dyDescent="0.25">
      <c r="A26" s="69" t="s">
        <v>4</v>
      </c>
      <c r="B26" s="70"/>
      <c r="C26" s="70"/>
      <c r="D26" s="70"/>
      <c r="E26" s="71"/>
      <c r="F26" s="12">
        <f>SUM(F14:F25)</f>
        <v>4107669.01</v>
      </c>
      <c r="G26" s="12">
        <f>SUM(G14:G25)</f>
        <v>0</v>
      </c>
      <c r="H26" s="12">
        <f>SUM(H14:H25)</f>
        <v>0</v>
      </c>
      <c r="I26" s="15" t="s">
        <v>7</v>
      </c>
    </row>
    <row r="27" spans="1:80" ht="15" customHeight="1" x14ac:dyDescent="0.25">
      <c r="A27" s="69" t="s">
        <v>5</v>
      </c>
      <c r="B27" s="70"/>
      <c r="C27" s="70"/>
      <c r="D27" s="70"/>
      <c r="E27" s="71"/>
      <c r="F27" s="12">
        <f>F26</f>
        <v>4107669.01</v>
      </c>
      <c r="G27" s="12">
        <f t="shared" ref="G27:H27" si="1">G26</f>
        <v>0</v>
      </c>
      <c r="H27" s="12">
        <f t="shared" si="1"/>
        <v>0</v>
      </c>
      <c r="I27" s="15" t="s">
        <v>7</v>
      </c>
    </row>
    <row r="28" spans="1:80" ht="15" customHeight="1" x14ac:dyDescent="0.2">
      <c r="A28" s="66" t="s">
        <v>11</v>
      </c>
      <c r="B28" s="67"/>
      <c r="C28" s="67"/>
      <c r="D28" s="67"/>
      <c r="E28" s="67"/>
      <c r="F28" s="67"/>
      <c r="G28" s="67"/>
      <c r="H28" s="67"/>
      <c r="I28" s="68"/>
    </row>
    <row r="29" spans="1:80" ht="15" customHeight="1" x14ac:dyDescent="0.2">
      <c r="A29" s="66" t="s">
        <v>17</v>
      </c>
      <c r="B29" s="67"/>
      <c r="C29" s="67"/>
      <c r="D29" s="67"/>
      <c r="E29" s="67"/>
      <c r="F29" s="67"/>
      <c r="G29" s="67"/>
      <c r="H29" s="67"/>
      <c r="I29" s="68"/>
    </row>
    <row r="30" spans="1:80" s="7" customFormat="1" ht="180" customHeight="1" x14ac:dyDescent="0.2">
      <c r="A30" s="8">
        <v>903</v>
      </c>
      <c r="B30" s="8">
        <v>80300</v>
      </c>
      <c r="C30" s="9" t="s">
        <v>26</v>
      </c>
      <c r="D30" s="27" t="s">
        <v>24</v>
      </c>
      <c r="E30" s="32">
        <v>611</v>
      </c>
      <c r="F30" s="61">
        <v>1303571.49</v>
      </c>
      <c r="G30" s="12"/>
      <c r="H30" s="12"/>
      <c r="I30" s="35" t="s">
        <v>100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</row>
    <row r="31" spans="1:80" s="7" customFormat="1" ht="180" customHeight="1" x14ac:dyDescent="0.2">
      <c r="A31" s="8">
        <v>903</v>
      </c>
      <c r="B31" s="8">
        <v>80300</v>
      </c>
      <c r="C31" s="9" t="s">
        <v>26</v>
      </c>
      <c r="D31" s="27" t="s">
        <v>24</v>
      </c>
      <c r="E31" s="32">
        <v>612</v>
      </c>
      <c r="F31" s="61">
        <v>2935000</v>
      </c>
      <c r="G31" s="12"/>
      <c r="H31" s="12"/>
      <c r="I31" s="35" t="s">
        <v>99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</row>
    <row r="32" spans="1:80" s="7" customFormat="1" ht="269.25" customHeight="1" x14ac:dyDescent="0.2">
      <c r="A32" s="8">
        <v>903</v>
      </c>
      <c r="B32" s="8">
        <v>14722</v>
      </c>
      <c r="C32" s="9" t="s">
        <v>53</v>
      </c>
      <c r="D32" s="27" t="s">
        <v>24</v>
      </c>
      <c r="E32" s="32">
        <v>611</v>
      </c>
      <c r="F32" s="25">
        <v>844962</v>
      </c>
      <c r="G32" s="12"/>
      <c r="H32" s="12"/>
      <c r="I32" s="35" t="s">
        <v>54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</row>
    <row r="33" spans="1:80" s="7" customFormat="1" ht="261.75" customHeight="1" x14ac:dyDescent="0.2">
      <c r="A33" s="8">
        <v>903</v>
      </c>
      <c r="B33" s="8">
        <v>14722</v>
      </c>
      <c r="C33" s="9" t="s">
        <v>53</v>
      </c>
      <c r="D33" s="27" t="s">
        <v>24</v>
      </c>
      <c r="E33" s="32">
        <v>621</v>
      </c>
      <c r="F33" s="25">
        <v>-2899662</v>
      </c>
      <c r="G33" s="12"/>
      <c r="H33" s="12"/>
      <c r="I33" s="35" t="s">
        <v>89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</row>
    <row r="34" spans="1:80" s="7" customFormat="1" ht="261.75" customHeight="1" x14ac:dyDescent="0.2">
      <c r="A34" s="8">
        <v>903</v>
      </c>
      <c r="B34" s="8">
        <v>80300</v>
      </c>
      <c r="C34" s="9" t="s">
        <v>26</v>
      </c>
      <c r="D34" s="27" t="s">
        <v>24</v>
      </c>
      <c r="E34" s="32">
        <v>621</v>
      </c>
      <c r="F34" s="25">
        <v>-2600000</v>
      </c>
      <c r="G34" s="12"/>
      <c r="H34" s="12"/>
      <c r="I34" s="35" t="s">
        <v>90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</row>
    <row r="35" spans="1:80" s="7" customFormat="1" ht="136.5" customHeight="1" x14ac:dyDescent="0.2">
      <c r="A35" s="8">
        <v>903</v>
      </c>
      <c r="B35" s="8">
        <v>14721</v>
      </c>
      <c r="C35" s="9" t="s">
        <v>55</v>
      </c>
      <c r="D35" s="27" t="s">
        <v>25</v>
      </c>
      <c r="E35" s="32">
        <v>611</v>
      </c>
      <c r="F35" s="25">
        <v>2054700</v>
      </c>
      <c r="G35" s="12"/>
      <c r="H35" s="12"/>
      <c r="I35" s="35" t="s">
        <v>57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</row>
    <row r="36" spans="1:80" ht="249" customHeight="1" x14ac:dyDescent="0.2">
      <c r="A36" s="8">
        <v>903</v>
      </c>
      <c r="B36" s="8">
        <v>80310</v>
      </c>
      <c r="C36" s="9" t="s">
        <v>27</v>
      </c>
      <c r="D36" s="27" t="s">
        <v>25</v>
      </c>
      <c r="E36" s="8">
        <v>611</v>
      </c>
      <c r="F36" s="38">
        <v>3852383.19</v>
      </c>
      <c r="G36" s="12"/>
      <c r="H36" s="12"/>
      <c r="I36" s="35" t="s">
        <v>101</v>
      </c>
    </row>
    <row r="37" spans="1:80" ht="105" customHeight="1" x14ac:dyDescent="0.2">
      <c r="A37" s="8">
        <v>903</v>
      </c>
      <c r="B37" s="8">
        <v>80311</v>
      </c>
      <c r="C37" s="9" t="s">
        <v>27</v>
      </c>
      <c r="D37" s="27" t="s">
        <v>25</v>
      </c>
      <c r="E37" s="8">
        <v>612</v>
      </c>
      <c r="F37" s="28">
        <v>4396707</v>
      </c>
      <c r="G37" s="12"/>
      <c r="H37" s="12"/>
      <c r="I37" s="51" t="s">
        <v>102</v>
      </c>
    </row>
    <row r="38" spans="1:80" ht="93" customHeight="1" x14ac:dyDescent="0.2">
      <c r="A38" s="8">
        <v>903</v>
      </c>
      <c r="B38" s="8">
        <v>80310</v>
      </c>
      <c r="C38" s="9" t="s">
        <v>27</v>
      </c>
      <c r="D38" s="27" t="s">
        <v>25</v>
      </c>
      <c r="E38" s="8">
        <v>621</v>
      </c>
      <c r="F38" s="29">
        <v>163900</v>
      </c>
      <c r="G38" s="12"/>
      <c r="H38" s="12"/>
      <c r="I38" s="35" t="s">
        <v>103</v>
      </c>
    </row>
    <row r="39" spans="1:80" ht="61.5" customHeight="1" x14ac:dyDescent="0.25">
      <c r="A39" s="74">
        <v>903</v>
      </c>
      <c r="B39" s="47">
        <v>80310</v>
      </c>
      <c r="C39" s="39" t="s">
        <v>27</v>
      </c>
      <c r="D39" s="40" t="s">
        <v>25</v>
      </c>
      <c r="E39" s="39">
        <v>622</v>
      </c>
      <c r="F39" s="72">
        <v>1271000</v>
      </c>
      <c r="G39" s="41"/>
      <c r="H39" s="41"/>
      <c r="I39" s="42" t="s">
        <v>104</v>
      </c>
    </row>
    <row r="40" spans="1:80" ht="31.5" customHeight="1" x14ac:dyDescent="0.25">
      <c r="A40" s="75"/>
      <c r="B40" s="56"/>
      <c r="C40" s="43"/>
      <c r="D40" s="44"/>
      <c r="E40" s="43"/>
      <c r="F40" s="73"/>
      <c r="G40" s="45"/>
      <c r="H40" s="45"/>
      <c r="I40" s="46"/>
    </row>
    <row r="41" spans="1:80" ht="92.25" customHeight="1" x14ac:dyDescent="0.25">
      <c r="A41" s="8">
        <v>903</v>
      </c>
      <c r="B41" s="56">
        <v>80320</v>
      </c>
      <c r="C41" s="43" t="s">
        <v>58</v>
      </c>
      <c r="D41" s="27" t="s">
        <v>56</v>
      </c>
      <c r="E41" s="32">
        <v>611</v>
      </c>
      <c r="F41" s="62">
        <v>84399</v>
      </c>
      <c r="G41" s="45"/>
      <c r="H41" s="45"/>
      <c r="I41" s="52" t="s">
        <v>95</v>
      </c>
    </row>
    <row r="42" spans="1:80" ht="54.75" customHeight="1" x14ac:dyDescent="0.2">
      <c r="A42" s="49">
        <v>903</v>
      </c>
      <c r="B42" s="8">
        <v>55490</v>
      </c>
      <c r="C42" s="9" t="s">
        <v>51</v>
      </c>
      <c r="D42" s="27" t="s">
        <v>50</v>
      </c>
      <c r="E42" s="8">
        <v>120</v>
      </c>
      <c r="F42" s="28">
        <v>87647.23</v>
      </c>
      <c r="G42" s="12"/>
      <c r="H42" s="12"/>
      <c r="I42" s="30" t="s">
        <v>41</v>
      </c>
    </row>
    <row r="43" spans="1:80" ht="48.75" customHeight="1" x14ac:dyDescent="0.2">
      <c r="A43" s="8">
        <v>903</v>
      </c>
      <c r="B43" s="8">
        <v>80720</v>
      </c>
      <c r="C43" s="9" t="s">
        <v>47</v>
      </c>
      <c r="D43" s="27" t="s">
        <v>50</v>
      </c>
      <c r="E43" s="8">
        <v>240</v>
      </c>
      <c r="F43" s="12">
        <v>475000</v>
      </c>
      <c r="G43" s="12"/>
      <c r="H43" s="12"/>
      <c r="I43" s="24" t="s">
        <v>61</v>
      </c>
    </row>
    <row r="44" spans="1:80" ht="48.75" customHeight="1" x14ac:dyDescent="0.2">
      <c r="A44" s="8">
        <v>903</v>
      </c>
      <c r="B44" s="8">
        <v>80720</v>
      </c>
      <c r="C44" s="9" t="s">
        <v>47</v>
      </c>
      <c r="D44" s="27" t="s">
        <v>50</v>
      </c>
      <c r="E44" s="8">
        <v>240</v>
      </c>
      <c r="F44" s="12">
        <v>65100</v>
      </c>
      <c r="G44" s="12"/>
      <c r="H44" s="12"/>
      <c r="I44" s="24" t="s">
        <v>83</v>
      </c>
    </row>
    <row r="45" spans="1:80" ht="48.75" customHeight="1" x14ac:dyDescent="0.2">
      <c r="A45" s="8">
        <v>903</v>
      </c>
      <c r="B45" s="8">
        <v>82330</v>
      </c>
      <c r="C45" s="9" t="s">
        <v>59</v>
      </c>
      <c r="D45" s="27" t="s">
        <v>50</v>
      </c>
      <c r="E45" s="8">
        <v>110</v>
      </c>
      <c r="F45" s="12">
        <v>78120</v>
      </c>
      <c r="G45" s="12"/>
      <c r="H45" s="12"/>
      <c r="I45" s="18" t="s">
        <v>60</v>
      </c>
    </row>
    <row r="46" spans="1:80" ht="68.25" customHeight="1" x14ac:dyDescent="0.2">
      <c r="A46" s="8">
        <v>903</v>
      </c>
      <c r="B46" s="57">
        <v>14780</v>
      </c>
      <c r="C46" s="58" t="s">
        <v>92</v>
      </c>
      <c r="D46" s="63" t="s">
        <v>93</v>
      </c>
      <c r="E46" s="57">
        <v>320</v>
      </c>
      <c r="F46" s="60">
        <v>-1684260</v>
      </c>
      <c r="G46" s="60"/>
      <c r="H46" s="60"/>
      <c r="I46" s="59" t="s">
        <v>94</v>
      </c>
    </row>
    <row r="47" spans="1:80" s="13" customFormat="1" ht="66" customHeight="1" x14ac:dyDescent="0.2">
      <c r="A47" s="8"/>
      <c r="B47" s="8"/>
      <c r="C47" s="9"/>
      <c r="D47" s="11"/>
      <c r="E47" s="8"/>
      <c r="F47" s="12"/>
      <c r="G47" s="12"/>
      <c r="H47" s="12"/>
      <c r="I47" s="24"/>
    </row>
    <row r="48" spans="1:80" ht="15" customHeight="1" x14ac:dyDescent="0.25">
      <c r="A48" s="69" t="s">
        <v>4</v>
      </c>
      <c r="B48" s="70"/>
      <c r="C48" s="70"/>
      <c r="D48" s="70"/>
      <c r="E48" s="71"/>
      <c r="F48" s="12">
        <f>SUM(F30:F47)</f>
        <v>10428567.91</v>
      </c>
      <c r="G48" s="12">
        <f>SUM(G30:G47)</f>
        <v>0</v>
      </c>
      <c r="H48" s="12">
        <f>SUM(H30:H47)</f>
        <v>0</v>
      </c>
      <c r="I48" s="15" t="s">
        <v>7</v>
      </c>
    </row>
    <row r="49" spans="1:9" ht="15" customHeight="1" x14ac:dyDescent="0.25">
      <c r="A49" s="69" t="s">
        <v>5</v>
      </c>
      <c r="B49" s="70"/>
      <c r="C49" s="70"/>
      <c r="D49" s="70"/>
      <c r="E49" s="71"/>
      <c r="F49" s="12">
        <f>F48</f>
        <v>10428567.91</v>
      </c>
      <c r="G49" s="12">
        <f t="shared" ref="G49:H49" si="2">G48</f>
        <v>0</v>
      </c>
      <c r="H49" s="12">
        <f t="shared" si="2"/>
        <v>0</v>
      </c>
      <c r="I49" s="15" t="s">
        <v>7</v>
      </c>
    </row>
    <row r="50" spans="1:9" ht="15" customHeight="1" x14ac:dyDescent="0.2">
      <c r="A50" s="66" t="s">
        <v>12</v>
      </c>
      <c r="B50" s="67"/>
      <c r="C50" s="67"/>
      <c r="D50" s="67"/>
      <c r="E50" s="67"/>
      <c r="F50" s="67"/>
      <c r="G50" s="67"/>
      <c r="H50" s="67"/>
      <c r="I50" s="68"/>
    </row>
    <row r="51" spans="1:9" ht="15" customHeight="1" x14ac:dyDescent="0.2">
      <c r="A51" s="66" t="s">
        <v>18</v>
      </c>
      <c r="B51" s="67"/>
      <c r="C51" s="67"/>
      <c r="D51" s="67"/>
      <c r="E51" s="67"/>
      <c r="F51" s="67"/>
      <c r="G51" s="67"/>
      <c r="H51" s="67"/>
      <c r="I51" s="68"/>
    </row>
    <row r="52" spans="1:9" s="7" customFormat="1" ht="93" customHeight="1" x14ac:dyDescent="0.2">
      <c r="A52" s="10">
        <v>926</v>
      </c>
      <c r="B52" s="8">
        <v>80480</v>
      </c>
      <c r="C52" s="8" t="s">
        <v>29</v>
      </c>
      <c r="D52" s="11" t="s">
        <v>28</v>
      </c>
      <c r="E52" s="8">
        <v>611</v>
      </c>
      <c r="F52" s="22">
        <v>1295664</v>
      </c>
      <c r="G52" s="10"/>
      <c r="H52" s="10"/>
      <c r="I52" s="64" t="s">
        <v>96</v>
      </c>
    </row>
    <row r="53" spans="1:9" s="7" customFormat="1" ht="77.25" customHeight="1" x14ac:dyDescent="0.2">
      <c r="A53" s="10">
        <v>926</v>
      </c>
      <c r="B53" s="21">
        <v>80450</v>
      </c>
      <c r="C53" s="36" t="s">
        <v>44</v>
      </c>
      <c r="D53" s="11" t="s">
        <v>28</v>
      </c>
      <c r="E53" s="8">
        <v>611</v>
      </c>
      <c r="F53" s="22">
        <v>1003590</v>
      </c>
      <c r="G53" s="10"/>
      <c r="H53" s="10"/>
      <c r="I53" s="64" t="s">
        <v>97</v>
      </c>
    </row>
    <row r="54" spans="1:9" s="7" customFormat="1" ht="101.25" customHeight="1" x14ac:dyDescent="0.2">
      <c r="A54" s="21">
        <v>926</v>
      </c>
      <c r="B54" s="8">
        <v>80490</v>
      </c>
      <c r="C54" s="36" t="s">
        <v>46</v>
      </c>
      <c r="D54" s="11" t="s">
        <v>45</v>
      </c>
      <c r="E54" s="8">
        <v>611</v>
      </c>
      <c r="F54" s="26">
        <v>204770</v>
      </c>
      <c r="G54" s="10"/>
      <c r="H54" s="10"/>
      <c r="I54" s="64" t="s">
        <v>98</v>
      </c>
    </row>
    <row r="55" spans="1:9" s="7" customFormat="1" ht="42.75" customHeight="1" x14ac:dyDescent="0.2">
      <c r="A55" s="21">
        <v>926</v>
      </c>
      <c r="B55" s="8">
        <v>80720</v>
      </c>
      <c r="C55" s="19" t="s">
        <v>47</v>
      </c>
      <c r="D55" s="11" t="s">
        <v>48</v>
      </c>
      <c r="E55" s="8">
        <v>240</v>
      </c>
      <c r="F55" s="22">
        <v>6000</v>
      </c>
      <c r="G55" s="10"/>
      <c r="H55" s="10"/>
      <c r="I55" s="18" t="s">
        <v>49</v>
      </c>
    </row>
    <row r="56" spans="1:9" ht="56.25" customHeight="1" x14ac:dyDescent="0.25">
      <c r="A56" s="21">
        <v>926</v>
      </c>
      <c r="B56" s="8">
        <v>55490</v>
      </c>
      <c r="C56" s="15" t="s">
        <v>51</v>
      </c>
      <c r="D56" s="11" t="s">
        <v>48</v>
      </c>
      <c r="E56" s="8">
        <v>120</v>
      </c>
      <c r="F56" s="22">
        <v>54085.2</v>
      </c>
      <c r="G56" s="10"/>
      <c r="H56" s="10"/>
      <c r="I56" s="30" t="s">
        <v>41</v>
      </c>
    </row>
    <row r="57" spans="1:9" ht="90" customHeight="1" x14ac:dyDescent="0.2">
      <c r="A57" s="21">
        <v>926</v>
      </c>
      <c r="B57" s="8">
        <v>80600</v>
      </c>
      <c r="C57" s="8" t="s">
        <v>32</v>
      </c>
      <c r="D57" s="11" t="s">
        <v>33</v>
      </c>
      <c r="E57" s="8">
        <v>621</v>
      </c>
      <c r="F57" s="25">
        <v>411300</v>
      </c>
      <c r="G57" s="12"/>
      <c r="H57" s="12"/>
      <c r="I57" s="24" t="s">
        <v>52</v>
      </c>
    </row>
    <row r="58" spans="1:9" ht="56.25" customHeight="1" x14ac:dyDescent="0.2">
      <c r="A58" s="21">
        <v>926</v>
      </c>
      <c r="B58" s="8">
        <v>80320</v>
      </c>
      <c r="C58" s="9" t="s">
        <v>87</v>
      </c>
      <c r="D58" s="11" t="s">
        <v>56</v>
      </c>
      <c r="E58" s="10">
        <v>611</v>
      </c>
      <c r="F58" s="25">
        <v>77170</v>
      </c>
      <c r="G58" s="12"/>
      <c r="H58" s="12"/>
      <c r="I58" s="18" t="s">
        <v>88</v>
      </c>
    </row>
    <row r="59" spans="1:9" ht="56.25" customHeight="1" x14ac:dyDescent="0.2">
      <c r="A59" s="21">
        <v>926</v>
      </c>
      <c r="B59" s="8"/>
      <c r="C59" s="9"/>
      <c r="D59" s="11"/>
      <c r="E59" s="10"/>
      <c r="F59" s="25"/>
      <c r="G59" s="12"/>
      <c r="H59" s="12"/>
      <c r="I59" s="18"/>
    </row>
    <row r="60" spans="1:9" ht="56.25" customHeight="1" x14ac:dyDescent="0.2">
      <c r="A60" s="10"/>
      <c r="B60" s="8"/>
      <c r="C60" s="9"/>
      <c r="D60" s="11"/>
      <c r="E60" s="10"/>
      <c r="F60" s="25"/>
      <c r="G60" s="12"/>
      <c r="H60" s="12"/>
      <c r="I60" s="24"/>
    </row>
    <row r="61" spans="1:9" ht="56.25" customHeight="1" x14ac:dyDescent="0.2">
      <c r="A61" s="10"/>
      <c r="B61" s="8"/>
      <c r="C61" s="9"/>
      <c r="D61" s="11"/>
      <c r="E61" s="10"/>
      <c r="F61" s="25"/>
      <c r="G61" s="12"/>
      <c r="H61" s="12"/>
      <c r="I61" s="18"/>
    </row>
    <row r="62" spans="1:9" ht="65.25" customHeight="1" x14ac:dyDescent="0.2">
      <c r="A62" s="10"/>
      <c r="B62" s="8"/>
      <c r="C62" s="9"/>
      <c r="D62" s="11"/>
      <c r="E62" s="10"/>
      <c r="F62" s="25"/>
      <c r="G62" s="12"/>
      <c r="H62" s="12"/>
      <c r="I62" s="18"/>
    </row>
    <row r="63" spans="1:9" ht="15" customHeight="1" x14ac:dyDescent="0.25">
      <c r="A63" s="69" t="s">
        <v>4</v>
      </c>
      <c r="B63" s="70"/>
      <c r="C63" s="70"/>
      <c r="D63" s="70"/>
      <c r="E63" s="71"/>
      <c r="F63" s="12">
        <f>SUM(F52:F62)</f>
        <v>3052579.2</v>
      </c>
      <c r="G63" s="12">
        <f>SUM(G62:G62)</f>
        <v>0</v>
      </c>
      <c r="H63" s="12">
        <f>SUM(H62:H62)</f>
        <v>0</v>
      </c>
      <c r="I63" s="15" t="s">
        <v>7</v>
      </c>
    </row>
    <row r="64" spans="1:9" ht="15" customHeight="1" x14ac:dyDescent="0.25">
      <c r="A64" s="69" t="s">
        <v>5</v>
      </c>
      <c r="B64" s="70"/>
      <c r="C64" s="70"/>
      <c r="D64" s="70"/>
      <c r="E64" s="71"/>
      <c r="F64" s="12">
        <f>F63</f>
        <v>3052579.2</v>
      </c>
      <c r="G64" s="12">
        <f t="shared" ref="G64:H64" si="3">G63</f>
        <v>0</v>
      </c>
      <c r="H64" s="12">
        <f t="shared" si="3"/>
        <v>0</v>
      </c>
      <c r="I64" s="15" t="s">
        <v>7</v>
      </c>
    </row>
    <row r="65" spans="1:9" ht="15" hidden="1" customHeight="1" x14ac:dyDescent="0.2">
      <c r="A65" s="66" t="s">
        <v>19</v>
      </c>
      <c r="B65" s="67"/>
      <c r="C65" s="67"/>
      <c r="D65" s="67"/>
      <c r="E65" s="67"/>
      <c r="F65" s="67"/>
      <c r="G65" s="67"/>
      <c r="H65" s="67"/>
      <c r="I65" s="68"/>
    </row>
    <row r="66" spans="1:9" ht="15" hidden="1" customHeight="1" x14ac:dyDescent="0.2">
      <c r="A66" s="66" t="s">
        <v>16</v>
      </c>
      <c r="B66" s="67"/>
      <c r="C66" s="67"/>
      <c r="D66" s="67"/>
      <c r="E66" s="67"/>
      <c r="F66" s="67"/>
      <c r="G66" s="67"/>
      <c r="H66" s="67"/>
      <c r="I66" s="68"/>
    </row>
    <row r="67" spans="1:9" ht="32.25" hidden="1" customHeight="1" x14ac:dyDescent="0.2">
      <c r="A67" s="8"/>
      <c r="B67" s="8"/>
      <c r="C67" s="9"/>
      <c r="D67" s="11"/>
      <c r="E67" s="8"/>
      <c r="F67" s="12"/>
      <c r="G67" s="12"/>
      <c r="H67" s="12"/>
      <c r="I67" s="10"/>
    </row>
    <row r="68" spans="1:9" ht="15" hidden="1" customHeight="1" x14ac:dyDescent="0.2">
      <c r="A68" s="8"/>
      <c r="B68" s="8"/>
      <c r="C68" s="9"/>
      <c r="D68" s="8"/>
      <c r="E68" s="8"/>
      <c r="F68" s="12"/>
      <c r="G68" s="12"/>
      <c r="H68" s="12"/>
      <c r="I68" s="10"/>
    </row>
    <row r="69" spans="1:9" ht="15" hidden="1" customHeight="1" x14ac:dyDescent="0.2">
      <c r="A69" s="8"/>
      <c r="B69" s="8"/>
      <c r="C69" s="9"/>
      <c r="D69" s="8"/>
      <c r="E69" s="8"/>
      <c r="F69" s="12"/>
      <c r="G69" s="12"/>
      <c r="H69" s="12"/>
      <c r="I69" s="10"/>
    </row>
    <row r="70" spans="1:9" ht="15" hidden="1" customHeight="1" x14ac:dyDescent="0.25">
      <c r="A70" s="69" t="s">
        <v>4</v>
      </c>
      <c r="B70" s="70"/>
      <c r="C70" s="70"/>
      <c r="D70" s="70"/>
      <c r="E70" s="71"/>
      <c r="F70" s="12">
        <f>SUM(F67:F69)</f>
        <v>0</v>
      </c>
      <c r="G70" s="12">
        <f>SUM(G67:G69)</f>
        <v>0</v>
      </c>
      <c r="H70" s="12">
        <f>SUM(H67:H69)</f>
        <v>0</v>
      </c>
      <c r="I70" s="15" t="s">
        <v>7</v>
      </c>
    </row>
    <row r="71" spans="1:9" ht="15" hidden="1" customHeight="1" x14ac:dyDescent="0.25">
      <c r="A71" s="69" t="s">
        <v>5</v>
      </c>
      <c r="B71" s="70"/>
      <c r="C71" s="70"/>
      <c r="D71" s="70"/>
      <c r="E71" s="71"/>
      <c r="F71" s="12">
        <f>F70</f>
        <v>0</v>
      </c>
      <c r="G71" s="12">
        <f t="shared" ref="G71" si="4">G70</f>
        <v>0</v>
      </c>
      <c r="H71" s="12">
        <f t="shared" ref="H71" si="5">H70</f>
        <v>0</v>
      </c>
      <c r="I71" s="15" t="s">
        <v>7</v>
      </c>
    </row>
    <row r="72" spans="1:9" ht="15" customHeight="1" x14ac:dyDescent="0.2">
      <c r="A72" s="66" t="s">
        <v>20</v>
      </c>
      <c r="B72" s="67"/>
      <c r="C72" s="67"/>
      <c r="D72" s="67"/>
      <c r="E72" s="67"/>
      <c r="F72" s="67"/>
      <c r="G72" s="67"/>
      <c r="H72" s="67"/>
      <c r="I72" s="68"/>
    </row>
    <row r="73" spans="1:9" ht="15" customHeight="1" x14ac:dyDescent="0.2">
      <c r="A73" s="66" t="s">
        <v>16</v>
      </c>
      <c r="B73" s="67"/>
      <c r="C73" s="67"/>
      <c r="D73" s="67"/>
      <c r="E73" s="67"/>
      <c r="F73" s="67"/>
      <c r="G73" s="67"/>
      <c r="H73" s="67"/>
      <c r="I73" s="68"/>
    </row>
    <row r="74" spans="1:9" ht="43.5" customHeight="1" x14ac:dyDescent="0.2">
      <c r="A74" s="8">
        <v>927</v>
      </c>
      <c r="B74" s="8">
        <v>81740</v>
      </c>
      <c r="C74" s="9" t="s">
        <v>35</v>
      </c>
      <c r="D74" s="14" t="s">
        <v>36</v>
      </c>
      <c r="E74" s="8">
        <v>810</v>
      </c>
      <c r="F74" s="12">
        <v>1500000</v>
      </c>
      <c r="G74" s="12"/>
      <c r="H74" s="12"/>
      <c r="I74" s="53" t="s">
        <v>79</v>
      </c>
    </row>
    <row r="75" spans="1:9" ht="21.75" customHeight="1" x14ac:dyDescent="0.2">
      <c r="A75" s="8"/>
      <c r="B75" s="8"/>
      <c r="C75" s="9"/>
      <c r="D75" s="14"/>
      <c r="E75" s="8"/>
      <c r="F75" s="12"/>
      <c r="G75" s="12"/>
      <c r="H75" s="12"/>
      <c r="I75" s="10"/>
    </row>
    <row r="76" spans="1:9" ht="15" customHeight="1" x14ac:dyDescent="0.2">
      <c r="A76" s="8"/>
      <c r="B76" s="8"/>
      <c r="C76" s="9"/>
      <c r="D76" s="8"/>
      <c r="E76" s="8"/>
      <c r="F76" s="12"/>
      <c r="G76" s="12"/>
      <c r="H76" s="12"/>
      <c r="I76" s="10"/>
    </row>
    <row r="77" spans="1:9" ht="15" customHeight="1" x14ac:dyDescent="0.2">
      <c r="A77" s="69" t="s">
        <v>4</v>
      </c>
      <c r="B77" s="70"/>
      <c r="C77" s="70"/>
      <c r="D77" s="70"/>
      <c r="E77" s="71"/>
      <c r="F77" s="12"/>
      <c r="G77" s="12"/>
      <c r="H77" s="12"/>
      <c r="I77" s="10"/>
    </row>
    <row r="78" spans="1:9" ht="15.75" customHeight="1" x14ac:dyDescent="0.25">
      <c r="A78" s="69" t="s">
        <v>5</v>
      </c>
      <c r="B78" s="70"/>
      <c r="C78" s="70"/>
      <c r="D78" s="70"/>
      <c r="E78" s="71"/>
      <c r="F78" s="12">
        <f>SUM(F74:F76)</f>
        <v>1500000</v>
      </c>
      <c r="G78" s="12">
        <f>SUM(G74:G76)</f>
        <v>0</v>
      </c>
      <c r="H78" s="12">
        <f>SUM(H74:H76)</f>
        <v>0</v>
      </c>
      <c r="I78" s="15" t="s">
        <v>7</v>
      </c>
    </row>
    <row r="79" spans="1:9" ht="15.75" customHeight="1" x14ac:dyDescent="0.2">
      <c r="A79" s="66" t="s">
        <v>13</v>
      </c>
      <c r="B79" s="67"/>
      <c r="C79" s="67"/>
      <c r="D79" s="67"/>
      <c r="E79" s="67"/>
      <c r="F79" s="67"/>
      <c r="G79" s="67"/>
      <c r="H79" s="67"/>
      <c r="I79" s="68"/>
    </row>
    <row r="80" spans="1:9" ht="15.75" customHeight="1" x14ac:dyDescent="0.2">
      <c r="A80" s="66" t="s">
        <v>21</v>
      </c>
      <c r="B80" s="67"/>
      <c r="C80" s="67"/>
      <c r="D80" s="67"/>
      <c r="E80" s="67"/>
      <c r="F80" s="67"/>
      <c r="G80" s="67"/>
      <c r="H80" s="67"/>
      <c r="I80" s="68"/>
    </row>
    <row r="81" spans="1:9" ht="27" customHeight="1" x14ac:dyDescent="0.2">
      <c r="A81" s="8">
        <v>906</v>
      </c>
      <c r="B81" s="8">
        <v>80040</v>
      </c>
      <c r="C81" s="9" t="s">
        <v>38</v>
      </c>
      <c r="D81" s="14" t="s">
        <v>39</v>
      </c>
      <c r="E81" s="21">
        <v>120</v>
      </c>
      <c r="F81" s="54">
        <v>360415.82</v>
      </c>
      <c r="G81" s="48"/>
      <c r="H81" s="48"/>
      <c r="I81" s="13" t="s">
        <v>40</v>
      </c>
    </row>
    <row r="82" spans="1:9" ht="27" customHeight="1" x14ac:dyDescent="0.2">
      <c r="A82" s="8">
        <v>906</v>
      </c>
      <c r="B82" s="8">
        <v>80040</v>
      </c>
      <c r="C82" s="9" t="s">
        <v>38</v>
      </c>
      <c r="D82" s="14" t="s">
        <v>39</v>
      </c>
      <c r="E82" s="21">
        <v>240</v>
      </c>
      <c r="F82" s="55">
        <v>7193.35</v>
      </c>
      <c r="G82" s="12"/>
      <c r="H82" s="12"/>
      <c r="I82" s="19" t="s">
        <v>82</v>
      </c>
    </row>
    <row r="83" spans="1:9" ht="42.75" customHeight="1" x14ac:dyDescent="0.25">
      <c r="A83" s="8">
        <v>906</v>
      </c>
      <c r="B83" s="20">
        <v>55490</v>
      </c>
      <c r="C83" s="37" t="s">
        <v>51</v>
      </c>
      <c r="D83" s="14" t="s">
        <v>39</v>
      </c>
      <c r="E83" s="21">
        <v>120</v>
      </c>
      <c r="F83" s="12">
        <v>276701.59000000003</v>
      </c>
      <c r="G83" s="12"/>
      <c r="H83" s="12"/>
      <c r="I83" s="30" t="s">
        <v>41</v>
      </c>
    </row>
    <row r="84" spans="1:9" ht="34.5" customHeight="1" x14ac:dyDescent="0.2">
      <c r="A84" s="8">
        <v>906</v>
      </c>
      <c r="B84" s="8">
        <v>83020</v>
      </c>
      <c r="C84" s="9" t="s">
        <v>42</v>
      </c>
      <c r="D84" s="14" t="s">
        <v>43</v>
      </c>
      <c r="E84" s="21">
        <v>510</v>
      </c>
      <c r="F84" s="16">
        <v>545840</v>
      </c>
      <c r="G84" s="12"/>
      <c r="H84" s="12"/>
      <c r="I84" s="30" t="s">
        <v>91</v>
      </c>
    </row>
    <row r="85" spans="1:9" ht="27" customHeight="1" x14ac:dyDescent="0.2">
      <c r="A85" s="8">
        <v>906</v>
      </c>
      <c r="B85" s="8"/>
      <c r="C85" s="9"/>
      <c r="D85" s="11"/>
      <c r="E85" s="32"/>
      <c r="F85" s="12"/>
      <c r="G85" s="12"/>
      <c r="H85" s="12"/>
      <c r="I85" s="30"/>
    </row>
    <row r="86" spans="1:9" ht="18.75" customHeight="1" x14ac:dyDescent="0.2">
      <c r="A86" s="8">
        <v>906</v>
      </c>
      <c r="B86" s="8"/>
      <c r="C86" s="9"/>
      <c r="D86" s="11"/>
      <c r="E86" s="32"/>
      <c r="F86" s="12"/>
      <c r="G86" s="12"/>
      <c r="H86" s="12"/>
      <c r="I86" s="30"/>
    </row>
    <row r="87" spans="1:9" ht="15.75" customHeight="1" x14ac:dyDescent="0.2">
      <c r="A87" s="8"/>
      <c r="B87" s="8"/>
      <c r="C87" s="9"/>
      <c r="D87" s="11"/>
      <c r="E87" s="8"/>
      <c r="F87" s="12"/>
      <c r="G87" s="12"/>
      <c r="H87" s="12"/>
      <c r="I87" s="10"/>
    </row>
    <row r="88" spans="1:9" ht="15.75" customHeight="1" x14ac:dyDescent="0.2">
      <c r="A88" s="8"/>
      <c r="B88" s="8"/>
      <c r="C88" s="9"/>
      <c r="D88" s="8"/>
      <c r="E88" s="8"/>
      <c r="F88" s="12"/>
      <c r="G88" s="12"/>
      <c r="H88" s="12"/>
      <c r="I88" s="10"/>
    </row>
    <row r="89" spans="1:9" ht="15.75" customHeight="1" x14ac:dyDescent="0.2">
      <c r="A89" s="69" t="s">
        <v>4</v>
      </c>
      <c r="B89" s="70"/>
      <c r="C89" s="70"/>
      <c r="D89" s="70"/>
      <c r="E89" s="71"/>
      <c r="F89" s="12">
        <f>SUM(F81:F88)</f>
        <v>1190150.76</v>
      </c>
      <c r="G89" s="12"/>
      <c r="H89" s="12"/>
      <c r="I89" s="10"/>
    </row>
    <row r="90" spans="1:9" ht="15.75" customHeight="1" x14ac:dyDescent="0.25">
      <c r="A90" s="69" t="s">
        <v>5</v>
      </c>
      <c r="B90" s="70"/>
      <c r="C90" s="70"/>
      <c r="D90" s="70"/>
      <c r="E90" s="71"/>
      <c r="F90" s="12">
        <f>F89</f>
        <v>1190150.76</v>
      </c>
      <c r="G90" s="12">
        <f>SUM(G81:G88)</f>
        <v>0</v>
      </c>
      <c r="H90" s="12">
        <f>SUM(H81:H88)</f>
        <v>0</v>
      </c>
      <c r="I90" s="15" t="s">
        <v>7</v>
      </c>
    </row>
    <row r="91" spans="1:9" ht="15.75" customHeight="1" x14ac:dyDescent="0.2">
      <c r="A91" s="66" t="s">
        <v>23</v>
      </c>
      <c r="B91" s="67"/>
      <c r="C91" s="67"/>
      <c r="D91" s="67"/>
      <c r="E91" s="67"/>
      <c r="F91" s="67"/>
      <c r="G91" s="67"/>
      <c r="H91" s="67"/>
      <c r="I91" s="68"/>
    </row>
    <row r="92" spans="1:9" ht="32.25" customHeight="1" x14ac:dyDescent="0.2">
      <c r="A92" s="8"/>
      <c r="B92" s="8"/>
      <c r="C92" s="19"/>
      <c r="D92" s="14"/>
      <c r="E92" s="17"/>
      <c r="F92" s="12"/>
      <c r="G92" s="12"/>
      <c r="H92" s="12"/>
      <c r="I92" s="18"/>
    </row>
    <row r="93" spans="1:9" ht="30" customHeight="1" x14ac:dyDescent="0.2">
      <c r="A93" s="8"/>
      <c r="B93" s="8"/>
      <c r="C93" s="19"/>
      <c r="D93" s="11"/>
      <c r="E93" s="8"/>
      <c r="F93" s="12"/>
      <c r="G93" s="12"/>
      <c r="H93" s="12"/>
      <c r="I93" s="10"/>
    </row>
    <row r="94" spans="1:9" ht="15.75" customHeight="1" x14ac:dyDescent="0.2">
      <c r="A94" s="8"/>
      <c r="B94" s="8"/>
      <c r="C94" s="9"/>
      <c r="D94" s="8"/>
      <c r="E94" s="8"/>
      <c r="F94" s="12"/>
      <c r="G94" s="12"/>
      <c r="H94" s="12"/>
      <c r="I94" s="10"/>
    </row>
    <row r="95" spans="1:9" ht="15.75" customHeight="1" x14ac:dyDescent="0.2">
      <c r="A95" s="69" t="s">
        <v>4</v>
      </c>
      <c r="B95" s="70"/>
      <c r="C95" s="70"/>
      <c r="D95" s="70"/>
      <c r="E95" s="71"/>
      <c r="F95" s="12">
        <f>SUM(F92:F94)</f>
        <v>0</v>
      </c>
      <c r="G95" s="12"/>
      <c r="H95" s="12"/>
      <c r="I95" s="10"/>
    </row>
    <row r="96" spans="1:9" ht="15" x14ac:dyDescent="0.25">
      <c r="A96" s="81" t="s">
        <v>6</v>
      </c>
      <c r="B96" s="82"/>
      <c r="C96" s="82"/>
      <c r="D96" s="82"/>
      <c r="E96" s="83"/>
      <c r="F96" s="16">
        <f>F11+F27+F49+F64+F78+F71+F90+F95</f>
        <v>20278966.880000003</v>
      </c>
      <c r="G96" s="16">
        <f>G11+G27+G49+G64+G78+G71+G90</f>
        <v>0</v>
      </c>
      <c r="H96" s="16">
        <f>H11+H27+H49+H64+H78+H71+H90</f>
        <v>0</v>
      </c>
      <c r="I96" s="15" t="s">
        <v>7</v>
      </c>
    </row>
    <row r="97" spans="1:9" ht="15" x14ac:dyDescent="0.2">
      <c r="A97" s="31"/>
      <c r="B97" s="31"/>
      <c r="C97" s="31"/>
      <c r="D97" s="31"/>
      <c r="E97" s="31"/>
      <c r="F97" s="31"/>
      <c r="G97" s="31"/>
      <c r="H97" s="31"/>
      <c r="I97" s="31"/>
    </row>
  </sheetData>
  <autoFilter ref="A4:I12"/>
  <mergeCells count="43">
    <mergeCell ref="A96:E9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72:I72"/>
    <mergeCell ref="A63:E63"/>
    <mergeCell ref="A77:E77"/>
    <mergeCell ref="A13:I13"/>
    <mergeCell ref="A26:E26"/>
    <mergeCell ref="A27:E27"/>
    <mergeCell ref="A1:I1"/>
    <mergeCell ref="A5:I5"/>
    <mergeCell ref="A12:I12"/>
    <mergeCell ref="A28:I28"/>
    <mergeCell ref="A51:I51"/>
    <mergeCell ref="A50:I50"/>
    <mergeCell ref="A49:E49"/>
    <mergeCell ref="A48:E48"/>
    <mergeCell ref="A29:I29"/>
    <mergeCell ref="F39:F40"/>
    <mergeCell ref="A39:A40"/>
    <mergeCell ref="A64:E64"/>
    <mergeCell ref="A73:I73"/>
    <mergeCell ref="A78:E78"/>
    <mergeCell ref="A65:I65"/>
    <mergeCell ref="A66:I66"/>
    <mergeCell ref="A70:E70"/>
    <mergeCell ref="A71:E71"/>
    <mergeCell ref="A91:I91"/>
    <mergeCell ref="A95:E95"/>
    <mergeCell ref="A79:I79"/>
    <mergeCell ref="A80:I80"/>
    <mergeCell ref="A89:E89"/>
    <mergeCell ref="A90:E9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8" firstPageNumber="7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2022-09-23T09:01:47Z</cp:lastPrinted>
  <dcterms:created xsi:type="dcterms:W3CDTF">2006-09-16T00:00:00Z</dcterms:created>
  <dcterms:modified xsi:type="dcterms:W3CDTF">2022-09-23T11:51:02Z</dcterms:modified>
</cp:coreProperties>
</file>